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капремонт Ленина, 130\На сайт\обоснование НМЦК\"/>
    </mc:Choice>
  </mc:AlternateContent>
  <xr:revisionPtr revIDLastSave="0" documentId="13_ncr:1_{AE5CAC2C-4626-4B6D-897A-5E352E4A65A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79021"/>
</workbook>
</file>

<file path=xl/calcChain.xml><?xml version="1.0" encoding="utf-8"?>
<calcChain xmlns="http://schemas.openxmlformats.org/spreadsheetml/2006/main">
  <c r="G17" i="1" l="1"/>
  <c r="G15" i="1" l="1"/>
  <c r="G13" i="1"/>
  <c r="G12" i="1"/>
  <c r="G18" i="1" l="1"/>
  <c r="G20" i="1" s="1"/>
</calcChain>
</file>

<file path=xl/sharedStrings.xml><?xml version="1.0" encoding="utf-8"?>
<sst xmlns="http://schemas.openxmlformats.org/spreadsheetml/2006/main" count="26" uniqueCount="22">
  <si>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</si>
  <si>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</si>
  <si>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</si>
  <si>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</si>
  <si>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</si>
  <si>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</si>
  <si>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</si>
  <si>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(наименование объекта)</t>
  </si>
  <si>
    <t>шт</t>
  </si>
  <si>
    <t>Итого:</t>
  </si>
  <si>
    <t>Проект Сметы контракта</t>
  </si>
  <si>
    <t xml:space="preserve">Выполнение работ по капитальному ремонту объекта культурного наследия регионального значения «Горком», </t>
  </si>
  <si>
    <t>расположенного по адресу: Алтайский край, город Рубцовск, пр-т Ленина, 130</t>
  </si>
  <si>
    <t>ЛСР № 02-01-01 Конструктивные решения</t>
  </si>
  <si>
    <t>ЛСР № 02-01-02 Архитектурные решения</t>
  </si>
  <si>
    <t>Комплекс работ - Утилизация строительного мусора</t>
  </si>
  <si>
    <t>Итого с  учетом НДС</t>
  </si>
  <si>
    <t>Стоимость Н(М)ЦК с учетом выделенных лимитов</t>
  </si>
  <si>
    <t>в том числе НДС 22%  (ЭМ+МАТ)</t>
  </si>
  <si>
    <t xml:space="preserve"> ЛСР № 09-01-01 Утилизация строительного мусора</t>
  </si>
  <si>
    <t xml:space="preserve">Комплекс работ - капитальный ремонт крыши </t>
  </si>
  <si>
    <t xml:space="preserve">Комплекс работ - капитальный ремонт фасада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</si>
</sst>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2" fontId="2" fillId="2" borderId="2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wrapText="1"/>
    </xf>
    <xf numFmtId="0" fontId="1" fillId="0" borderId="13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2" fontId="2" fillId="0" borderId="3" xfId="0" applyNumberFormat="1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 wrapText="1"/>
    </xf>
    <xf numFmtId="2" fontId="1" fillId="2" borderId="12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right" wrapText="1"/>
    </xf>
    <xf numFmtId="2" fontId="1" fillId="2" borderId="7" xfId="0" applyNumberFormat="1" applyFont="1" applyFill="1" applyBorder="1" applyAlignment="1">
      <alignment horizontal="right" wrapText="1"/>
    </xf>
    <xf numFmtId="2" fontId="1" fillId="2" borderId="2" xfId="0" applyNumberFormat="1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1"/>
  <sheetViews>
    <sheetView tabSelected="1" topLeftCell="A4" zoomScaleNormal="100" workbookViewId="0">
      <selection activeCell="I7" sqref="I7"/>
    </sheetView>
  </sheetViews>
  <sheetFormatPr defaultRowHeight="13.2" x14ac:dyDescent="0.25"/>
  <cols>
    <col min="1" max="1" width="4.6640625" customWidth="1"/>
    <col min="2" max="2" width="5.6640625" customWidth="1"/>
    <col min="3" max="3" width="57.6640625" customWidth="1"/>
    <col min="4" max="4" width="9.6640625" customWidth="1"/>
    <col min="5" max="5" width="10.6640625" customWidth="1"/>
    <col min="6" max="6" width="14.33203125" customWidth="1"/>
    <col min="7" max="7" width="18.6640625" customWidth="1"/>
    <col min="9" max="9" width="20.88671875" bestFit="1" customWidth="1"/>
    <col min="10" max="10" width="11.55468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1" spans="2:9" ht="15.6" x14ac:dyDescent="0.3">
      <c r="D1" s="47"/>
      <c r="E1" s="47"/>
      <c r="F1" s="47"/>
      <c r="G1" s="47"/>
    </row>
    <row r="2" spans="2:9" ht="15.6" x14ac:dyDescent="0.3">
      <c r="D2" s="47"/>
      <c r="E2" s="47"/>
      <c r="F2" s="47"/>
      <c r="G2" s="47"/>
    </row>
    <row r="3" spans="2:9" ht="15.6" x14ac:dyDescent="0.3">
      <c r="B3" s="57" t="s">
        <v>10</v>
      </c>
      <c r="C3" s="57"/>
      <c r="D3" s="57"/>
      <c r="E3" s="57"/>
      <c r="F3" s="57"/>
      <c r="G3" s="55"/>
    </row>
    <row r="4" spans="2:9" ht="15.6" x14ac:dyDescent="0.3">
      <c r="B4" s="56" t="s">
        <v>11</v>
      </c>
      <c r="C4" s="56"/>
      <c r="D4" s="56"/>
      <c r="E4" s="56"/>
      <c r="F4" s="56"/>
      <c r="G4" s="56"/>
    </row>
    <row r="5" spans="2:9" ht="15.6" x14ac:dyDescent="0.3">
      <c r="B5" s="56" t="s">
        <v>12</v>
      </c>
      <c r="C5" s="56"/>
      <c r="D5" s="56"/>
      <c r="E5" s="56"/>
      <c r="F5" s="56"/>
      <c r="G5" s="56"/>
    </row>
    <row r="6" spans="2:9" ht="15.6" x14ac:dyDescent="0.3">
      <c r="B6" s="54" t="s">
        <v>7</v>
      </c>
      <c r="C6" s="54"/>
      <c r="D6" s="54"/>
      <c r="E6" s="54"/>
      <c r="F6" s="54"/>
      <c r="G6" s="54"/>
    </row>
    <row r="8" spans="2:9" ht="31.2" x14ac:dyDescent="0.25">
      <c r="B8" s="48" t="s">
        <v>0</v>
      </c>
      <c r="C8" s="10" t="s">
        <v>1</v>
      </c>
      <c r="D8" s="50" t="s">
        <v>2</v>
      </c>
      <c r="E8" s="50" t="s">
        <v>3</v>
      </c>
      <c r="F8" s="52" t="s">
        <v>4</v>
      </c>
      <c r="G8" s="53"/>
    </row>
    <row r="9" spans="2:9" ht="15.6" x14ac:dyDescent="0.25">
      <c r="B9" s="49"/>
      <c r="C9" s="11"/>
      <c r="D9" s="51"/>
      <c r="E9" s="51"/>
      <c r="F9" s="13" t="s">
        <v>5</v>
      </c>
      <c r="G9" s="14" t="s">
        <v>6</v>
      </c>
    </row>
    <row r="10" spans="2:9" ht="15.6" x14ac:dyDescent="0.3">
      <c r="B10" s="20">
        <v>1</v>
      </c>
      <c r="C10" s="25">
        <v>2</v>
      </c>
      <c r="D10" s="20">
        <v>3</v>
      </c>
      <c r="E10" s="20">
        <v>4</v>
      </c>
      <c r="F10" s="24">
        <v>5</v>
      </c>
      <c r="G10" s="24">
        <v>6</v>
      </c>
    </row>
    <row r="11" spans="2:9" ht="15.6" x14ac:dyDescent="0.3">
      <c r="B11" s="23"/>
      <c r="C11" s="19" t="s">
        <v>13</v>
      </c>
      <c r="D11" s="7"/>
      <c r="E11" s="7"/>
      <c r="F11" s="12"/>
      <c r="G11" s="21"/>
    </row>
    <row r="12" spans="2:9" ht="27.75" customHeight="1" x14ac:dyDescent="0.3">
      <c r="B12" s="6">
        <v>1</v>
      </c>
      <c r="C12" s="22" t="s">
        <v>20</v>
      </c>
      <c r="D12" s="35" t="s">
        <v>8</v>
      </c>
      <c r="E12" s="8">
        <v>1</v>
      </c>
      <c r="F12" s="9">
        <v>7807295.6799999997</v>
      </c>
      <c r="G12" s="9">
        <f>ROUND(E12*F12,2)</f>
        <v>7807295.6799999997</v>
      </c>
      <c r="I12" s="2"/>
    </row>
    <row r="13" spans="2:9" ht="26.25" customHeight="1" x14ac:dyDescent="0.3">
      <c r="B13" s="27">
        <v>2</v>
      </c>
      <c r="C13" s="37" t="s">
        <v>21</v>
      </c>
      <c r="D13" s="35" t="s">
        <v>8</v>
      </c>
      <c r="E13" s="38">
        <v>1</v>
      </c>
      <c r="F13" s="36">
        <v>4201414.5599999996</v>
      </c>
      <c r="G13" s="39">
        <f>ROUND(E13*F13,2)</f>
        <v>4201414.5599999996</v>
      </c>
      <c r="I13" s="2"/>
    </row>
    <row r="14" spans="2:9" ht="23.25" customHeight="1" x14ac:dyDescent="0.25">
      <c r="B14" s="40"/>
      <c r="C14" s="28" t="s">
        <v>14</v>
      </c>
      <c r="D14" s="28"/>
      <c r="E14" s="28"/>
      <c r="F14" s="28"/>
      <c r="G14" s="17"/>
      <c r="I14" s="2"/>
    </row>
    <row r="15" spans="2:9" ht="25.5" customHeight="1" x14ac:dyDescent="0.3">
      <c r="B15" s="15">
        <v>3</v>
      </c>
      <c r="C15" s="22" t="s">
        <v>21</v>
      </c>
      <c r="D15" s="41" t="s">
        <v>8</v>
      </c>
      <c r="E15" s="42">
        <v>1</v>
      </c>
      <c r="F15" s="43">
        <v>9074613.7100000009</v>
      </c>
      <c r="G15" s="44">
        <f>ROUND(E15*F15,2)</f>
        <v>9074613.7100000009</v>
      </c>
      <c r="I15" s="2"/>
    </row>
    <row r="16" spans="2:9" ht="25.5" customHeight="1" x14ac:dyDescent="0.3">
      <c r="B16" s="15"/>
      <c r="C16" s="46" t="s">
        <v>19</v>
      </c>
      <c r="D16" s="45"/>
      <c r="E16" s="42"/>
      <c r="F16" s="43"/>
      <c r="G16" s="44"/>
      <c r="I16" s="2"/>
    </row>
    <row r="17" spans="2:21" ht="25.5" customHeight="1" x14ac:dyDescent="0.3">
      <c r="B17" s="15">
        <v>4</v>
      </c>
      <c r="C17" s="37" t="s">
        <v>15</v>
      </c>
      <c r="D17" s="41" t="s">
        <v>8</v>
      </c>
      <c r="E17" s="42">
        <v>1</v>
      </c>
      <c r="F17" s="43">
        <v>35378.1</v>
      </c>
      <c r="G17" s="44">
        <f t="shared" ref="G17" si="0">ROUND(E17*F17,2)</f>
        <v>35378.1</v>
      </c>
      <c r="I17" s="2"/>
    </row>
    <row r="18" spans="2:21" ht="18" customHeight="1" x14ac:dyDescent="0.3">
      <c r="B18" s="6"/>
      <c r="C18" s="16" t="s">
        <v>9</v>
      </c>
      <c r="D18" s="7"/>
      <c r="E18" s="5"/>
      <c r="F18" s="9"/>
      <c r="G18" s="4">
        <f>G12+G13+G15+G17</f>
        <v>21118702.050000001</v>
      </c>
      <c r="I18" s="2"/>
    </row>
    <row r="19" spans="2:21" ht="18" customHeight="1" x14ac:dyDescent="0.3">
      <c r="B19" s="6"/>
      <c r="C19" s="18" t="s">
        <v>18</v>
      </c>
      <c r="D19" s="7"/>
      <c r="E19" s="5"/>
      <c r="F19" s="9"/>
      <c r="G19" s="4">
        <v>1769349.74</v>
      </c>
      <c r="I19" s="2"/>
    </row>
    <row r="20" spans="2:21" ht="21.75" customHeight="1" x14ac:dyDescent="0.3">
      <c r="B20" s="27"/>
      <c r="C20" s="28" t="s">
        <v>16</v>
      </c>
      <c r="D20" s="32"/>
      <c r="E20" s="33"/>
      <c r="F20" s="26"/>
      <c r="G20" s="34">
        <f>G18</f>
        <v>21118702.050000001</v>
      </c>
      <c r="I20" s="2"/>
    </row>
    <row r="21" spans="2:21" ht="20.25" customHeight="1" x14ac:dyDescent="0.3">
      <c r="B21" s="15"/>
      <c r="C21" s="30" t="s">
        <v>17</v>
      </c>
      <c r="D21" s="23"/>
      <c r="E21" s="29"/>
      <c r="F21" s="31"/>
      <c r="G21" s="3">
        <v>20363023</v>
      </c>
      <c r="K21" s="1"/>
      <c r="U21" s="1"/>
    </row>
  </sheetData>
  <mergeCells count="10">
    <mergeCell ref="B6:G6"/>
    <mergeCell ref="B8:B9"/>
    <mergeCell ref="D8:D9"/>
    <mergeCell ref="E8:E9"/>
    <mergeCell ref="F8:G8"/>
    <mergeCell ref="D1:G1"/>
    <mergeCell ref="D2:G2"/>
    <mergeCell ref="B5:G5"/>
    <mergeCell ref="B4:G4"/>
    <mergeCell ref="B3:F3"/>
  </mergeCells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2025-04-22T04:48:31Z</cp:lastPrinted>
  <dcterms:created xsi:type="dcterms:W3CDTF">2022-02-17T02:38:29Z</dcterms:created>
  <dcterms:modified xsi:type="dcterms:W3CDTF">2026-01-23T01:44:53Z</dcterms:modified>
</cp:coreProperties>
</file>